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56\Вопрос 5\Приложения для закупки\Техническое задание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Лист1!$A$5:$L$47</definedName>
  </definedNames>
  <calcPr calcId="162913"/>
</workbook>
</file>

<file path=xl/calcChain.xml><?xml version="1.0" encoding="utf-8"?>
<calcChain xmlns="http://schemas.openxmlformats.org/spreadsheetml/2006/main">
  <c r="L43" i="1" l="1"/>
  <c r="L46" i="1"/>
  <c r="L45" i="1"/>
  <c r="L44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47" i="1" l="1"/>
</calcChain>
</file>

<file path=xl/sharedStrings.xml><?xml version="1.0" encoding="utf-8"?>
<sst xmlns="http://schemas.openxmlformats.org/spreadsheetml/2006/main" count="212" uniqueCount="77">
  <si>
    <t>Приложение № 1 к
техническому заданию</t>
  </si>
  <si>
    <t>Поставка инструмента слесарно-монтажного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</si>
  <si>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</si>
  <si>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</si>
  <si>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</si>
  <si>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</si>
  <si>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</si>
  <si>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</si>
  <si>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</si>
  <si>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</si>
  <si>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</si>
  <si>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</si>
  <si>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Бита крестовая PH-2 50мм</t>
  </si>
  <si>
    <t>25.73.40.290</t>
  </si>
  <si>
    <t>не применяется</t>
  </si>
  <si>
    <t>ПП 1875 пп.5и)</t>
  </si>
  <si>
    <t>шт</t>
  </si>
  <si>
    <t>Бита крестовая PH-2 70мм магнитная</t>
  </si>
  <si>
    <t>Бита кровельная 8мм</t>
  </si>
  <si>
    <t>Болторез 1200мм</t>
  </si>
  <si>
    <t>25.73.30.160</t>
  </si>
  <si>
    <t>Болторез 450мм</t>
  </si>
  <si>
    <t>Болторез 750мм</t>
  </si>
  <si>
    <t>Бур SDS-Plus 6х110мм</t>
  </si>
  <si>
    <t>25.73.40.111</t>
  </si>
  <si>
    <t>Кувалда 1,5кг деревянная ручка</t>
  </si>
  <si>
    <t>25.73.60.112</t>
  </si>
  <si>
    <t>Кувалда с фиберглассовой ручкой 5кг</t>
  </si>
  <si>
    <t>Лампа паяльная 2,0л.</t>
  </si>
  <si>
    <t>25.73.30.293</t>
  </si>
  <si>
    <t>Лом монтажный 1500мм d25мм</t>
  </si>
  <si>
    <t>25.73.30.299</t>
  </si>
  <si>
    <t>Лом монтажный СИБИН 2183-15 1500мм d25мм</t>
  </si>
  <si>
    <t>Молоток Biber Стандарт 85356 0,6кг</t>
  </si>
  <si>
    <t>25.73.30.141</t>
  </si>
  <si>
    <t>Молоток слесарный 0,4 кг с ручкой</t>
  </si>
  <si>
    <t>Набор головок Ермак 736-566 10-32мм 19пр</t>
  </si>
  <si>
    <t>Набор головок ЗУБР 27642-H27 27предм</t>
  </si>
  <si>
    <t>Набор инструм. Дело техники 620847 147пр</t>
  </si>
  <si>
    <t>Набор инструмента FALCO 736-106 66предм</t>
  </si>
  <si>
    <t>Набор инструмента Stels 14109 88 предмет</t>
  </si>
  <si>
    <t>Набор инструмента АвтоDело 39909 119пр.</t>
  </si>
  <si>
    <t>Набор ключей АвтоДело 31200 6-32мм 20пр</t>
  </si>
  <si>
    <t>25.73.30.171</t>
  </si>
  <si>
    <t>Набор ключей Дело техники 510620 12шт</t>
  </si>
  <si>
    <t>Набор ключей ЕРМАК 736-077 8-32мм 12пр</t>
  </si>
  <si>
    <t>Набор ключей комб ЭВРИКА ER-31260 26пр</t>
  </si>
  <si>
    <t>Набор отверток Stayer 2582 кейс 27предм</t>
  </si>
  <si>
    <t>Набор отверток ЕРМАК В9986-1 35предм</t>
  </si>
  <si>
    <t>Набор сверл п/металлу Сибртех 72379</t>
  </si>
  <si>
    <t>25.73.40.110</t>
  </si>
  <si>
    <t>Нож 25мм с выдвижным лезвием</t>
  </si>
  <si>
    <t>25.71.11.110</t>
  </si>
  <si>
    <t>ограничение</t>
  </si>
  <si>
    <t>Нож технический 18мм</t>
  </si>
  <si>
    <t>Отвертка PH2х150мм Biber 85545 Эксперт</t>
  </si>
  <si>
    <t>25.73.30.230</t>
  </si>
  <si>
    <t>Рулетка 10м</t>
  </si>
  <si>
    <t>26.51.33.199</t>
  </si>
  <si>
    <t>преимущество</t>
  </si>
  <si>
    <t>Рулетка 20м</t>
  </si>
  <si>
    <t>Сверло Левиса 16х460мм шестигран. хвост.</t>
  </si>
  <si>
    <t>Сумка-пояс Matrix 90240 д/инструм 20карм</t>
  </si>
  <si>
    <t>15.12.12.190</t>
  </si>
  <si>
    <t>Тиски слесарные 140мм</t>
  </si>
  <si>
    <t>25.73.30.221</t>
  </si>
  <si>
    <t>Топор 1,4кг с ручкой</t>
  </si>
  <si>
    <t>25.73.10.000</t>
  </si>
  <si>
    <t>Шкурка шлиф. на ткан. осн. водос.14А №16</t>
  </si>
  <si>
    <t>23.91.12.110</t>
  </si>
  <si>
    <t>м2</t>
  </si>
  <si>
    <t>Шкурка шлиф. на ткан. осн. водос.14А №4</t>
  </si>
  <si>
    <t>Щетка металлическая 4 рядная</t>
  </si>
  <si>
    <t>Щетка металлическая 6 рядная</t>
  </si>
  <si>
    <t>Ящик д/инструмента FIT 65620 алюминий</t>
  </si>
  <si>
    <t>22.22.13.190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</si>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</sst>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₽"/>
    <numFmt numFmtId="165" formatCode="#,##0.000\ _₽"/>
    <numFmt numFmtId="166" formatCode="#,##0.000"/>
  </numFmts>
  <fonts count="7" x14ac:knownFonts="1">
    <font>
      <sz val="10"/>
      <color theme="1"/>
      <name val="Arial Cyr"/>
    </font>
    <font>
      <sz val="11"/>
      <color theme="1"/>
      <name val="Calibri"/>
      <scheme val="minor"/>
    </font>
    <font>
      <sz val="10"/>
      <name val="Arial"/>
    </font>
    <font>
      <sz val="12"/>
      <name val="Times New Roman"/>
    </font>
    <font>
      <b/>
      <sz val="12"/>
      <name val="Times New Roman"/>
    </font>
    <font>
      <sz val="12"/>
      <color theme="1"/>
      <name val="Times New Roman"/>
    </font>
    <font>
      <b/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6" fillId="0" borderId="2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4" xfId="0" applyNumberFormat="1" applyFont="1" applyBorder="1" applyAlignment="1">
      <alignment horizontal="left"/>
    </xf>
    <xf numFmtId="1" fontId="6" fillId="0" borderId="4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165" fontId="3" fillId="0" borderId="0" xfId="0" applyNumberFormat="1" applyFont="1"/>
    <xf numFmtId="165" fontId="3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EF2CB"/>
          <bgColor rgb="FFFEF2C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47"/>
  <sheetViews>
    <sheetView tabSelected="1" zoomScale="80" workbookViewId="0">
      <pane ySplit="5" topLeftCell="A6" activePane="bottomLeft" state="frozen"/>
      <selection activeCell="H62" sqref="H62"/>
      <selection pane="bottomLeft" activeCell="S22" sqref="S22"/>
    </sheetView>
  </sheetViews>
  <sheetFormatPr defaultColWidth="9.140625" defaultRowHeight="13.35" customHeight="1" x14ac:dyDescent="0.25"/>
  <cols>
    <col min="1" max="1" width="7.85546875" style="1" customWidth="1"/>
    <col min="2" max="2" width="15" style="1" customWidth="1"/>
    <col min="3" max="3" width="46.85546875" style="1" customWidth="1"/>
    <col min="4" max="4" width="16.28515625" style="1" bestFit="1" customWidth="1"/>
    <col min="5" max="5" width="37.28515625" style="1" hidden="1" customWidth="1"/>
    <col min="6" max="6" width="44" style="1" hidden="1" customWidth="1"/>
    <col min="7" max="8" width="44" style="1" customWidth="1"/>
    <col min="9" max="9" width="11" style="2" bestFit="1" customWidth="1"/>
    <col min="10" max="10" width="11" style="2" customWidth="1"/>
    <col min="11" max="11" width="13.85546875" style="2" customWidth="1"/>
    <col min="12" max="12" width="25.5703125" style="3" customWidth="1"/>
    <col min="13" max="13" width="9.140625" style="1"/>
    <col min="14" max="14" width="14.5703125" style="18" customWidth="1"/>
    <col min="15" max="16384" width="9.140625" style="1"/>
  </cols>
  <sheetData>
    <row r="2" spans="1:15" ht="30" customHeight="1" x14ac:dyDescent="0.25">
      <c r="J2" s="21" t="s">
        <v>0</v>
      </c>
      <c r="K2" s="21"/>
      <c r="L2" s="21"/>
    </row>
    <row r="3" spans="1:15" ht="25.5" customHeight="1" x14ac:dyDescent="0.25">
      <c r="B3" s="22" t="s">
        <v>1</v>
      </c>
      <c r="C3" s="22"/>
      <c r="D3" s="22"/>
      <c r="E3" s="22"/>
      <c r="F3" s="22"/>
      <c r="G3" s="22"/>
      <c r="H3" s="22"/>
      <c r="I3" s="22"/>
      <c r="J3" s="22"/>
      <c r="K3" s="22"/>
      <c r="L3" s="22"/>
    </row>
    <row r="5" spans="1:15" s="4" customFormat="1" ht="63" x14ac:dyDescent="0.2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6" t="s">
        <v>6</v>
      </c>
      <c r="H5" s="6" t="s">
        <v>7</v>
      </c>
      <c r="I5" s="5" t="s">
        <v>8</v>
      </c>
      <c r="J5" s="5" t="s">
        <v>9</v>
      </c>
      <c r="K5" s="5" t="s">
        <v>10</v>
      </c>
      <c r="L5" s="5" t="s">
        <v>11</v>
      </c>
      <c r="N5" s="19"/>
    </row>
    <row r="6" spans="1:15" s="4" customFormat="1" ht="15.75" x14ac:dyDescent="0.2">
      <c r="A6" s="7">
        <v>1</v>
      </c>
      <c r="B6" s="8">
        <v>3926650041</v>
      </c>
      <c r="C6" s="9" t="s">
        <v>12</v>
      </c>
      <c r="D6" s="8" t="s">
        <v>13</v>
      </c>
      <c r="E6" s="8"/>
      <c r="F6" s="8"/>
      <c r="G6" s="8" t="s">
        <v>14</v>
      </c>
      <c r="H6" s="8" t="s">
        <v>15</v>
      </c>
      <c r="I6" s="8" t="s">
        <v>16</v>
      </c>
      <c r="J6" s="8">
        <v>40</v>
      </c>
      <c r="K6" s="10">
        <v>19.71</v>
      </c>
      <c r="L6" s="17">
        <v>788.4</v>
      </c>
      <c r="N6" s="19"/>
      <c r="O6" s="20"/>
    </row>
    <row r="7" spans="1:15" s="4" customFormat="1" ht="15.75" x14ac:dyDescent="0.2">
      <c r="A7" s="7">
        <v>2</v>
      </c>
      <c r="B7" s="8">
        <v>3926650042</v>
      </c>
      <c r="C7" s="9" t="s">
        <v>17</v>
      </c>
      <c r="D7" s="8" t="s">
        <v>13</v>
      </c>
      <c r="E7" s="8"/>
      <c r="F7" s="8"/>
      <c r="G7" s="11" t="s">
        <v>14</v>
      </c>
      <c r="H7" s="8" t="s">
        <v>15</v>
      </c>
      <c r="I7" s="8" t="s">
        <v>16</v>
      </c>
      <c r="J7" s="8">
        <v>20</v>
      </c>
      <c r="K7" s="10">
        <v>33.93</v>
      </c>
      <c r="L7" s="17">
        <v>678.6</v>
      </c>
      <c r="N7" s="19"/>
      <c r="O7" s="20"/>
    </row>
    <row r="8" spans="1:15" s="4" customFormat="1" ht="15.75" x14ac:dyDescent="0.2">
      <c r="A8" s="7">
        <v>3</v>
      </c>
      <c r="B8" s="8">
        <v>3926640015</v>
      </c>
      <c r="C8" s="9" t="s">
        <v>18</v>
      </c>
      <c r="D8" s="8" t="s">
        <v>13</v>
      </c>
      <c r="E8" s="8"/>
      <c r="F8" s="8"/>
      <c r="G8" s="8" t="s">
        <v>14</v>
      </c>
      <c r="H8" s="11" t="s">
        <v>15</v>
      </c>
      <c r="I8" s="8" t="s">
        <v>16</v>
      </c>
      <c r="J8" s="8">
        <v>10</v>
      </c>
      <c r="K8" s="10">
        <v>25.19</v>
      </c>
      <c r="L8" s="17">
        <v>251.9</v>
      </c>
      <c r="N8" s="19"/>
      <c r="O8" s="20"/>
    </row>
    <row r="9" spans="1:15" s="4" customFormat="1" ht="15.75" x14ac:dyDescent="0.2">
      <c r="A9" s="7">
        <v>4</v>
      </c>
      <c r="B9" s="8">
        <v>3926440061</v>
      </c>
      <c r="C9" s="9" t="s">
        <v>19</v>
      </c>
      <c r="D9" s="8" t="s">
        <v>20</v>
      </c>
      <c r="E9" s="8"/>
      <c r="F9" s="8"/>
      <c r="G9" s="11" t="s">
        <v>14</v>
      </c>
      <c r="H9" s="8" t="s">
        <v>15</v>
      </c>
      <c r="I9" s="8" t="s">
        <v>16</v>
      </c>
      <c r="J9" s="8">
        <v>6</v>
      </c>
      <c r="K9" s="10">
        <v>4711.7</v>
      </c>
      <c r="L9" s="17">
        <v>28270.2</v>
      </c>
      <c r="N9" s="19"/>
      <c r="O9" s="20"/>
    </row>
    <row r="10" spans="1:15" s="4" customFormat="1" ht="15.75" x14ac:dyDescent="0.2">
      <c r="A10" s="7">
        <v>5</v>
      </c>
      <c r="B10" s="8">
        <v>6577300010</v>
      </c>
      <c r="C10" s="9" t="s">
        <v>21</v>
      </c>
      <c r="D10" s="8" t="s">
        <v>20</v>
      </c>
      <c r="E10" s="8"/>
      <c r="F10" s="8"/>
      <c r="G10" s="8" t="s">
        <v>14</v>
      </c>
      <c r="H10" s="8" t="s">
        <v>15</v>
      </c>
      <c r="I10" s="8" t="s">
        <v>16</v>
      </c>
      <c r="J10" s="8">
        <v>14</v>
      </c>
      <c r="K10" s="10">
        <v>792.89</v>
      </c>
      <c r="L10" s="17">
        <v>11100.46</v>
      </c>
      <c r="N10" s="19"/>
      <c r="O10" s="20"/>
    </row>
    <row r="11" spans="1:15" s="4" customFormat="1" ht="15.75" x14ac:dyDescent="0.2">
      <c r="A11" s="7">
        <v>6</v>
      </c>
      <c r="B11" s="8">
        <v>3926440037</v>
      </c>
      <c r="C11" s="9" t="s">
        <v>22</v>
      </c>
      <c r="D11" s="8" t="s">
        <v>20</v>
      </c>
      <c r="E11" s="8"/>
      <c r="F11" s="8"/>
      <c r="G11" s="11" t="s">
        <v>14</v>
      </c>
      <c r="H11" s="8" t="s">
        <v>15</v>
      </c>
      <c r="I11" s="8" t="s">
        <v>16</v>
      </c>
      <c r="J11" s="8">
        <v>9</v>
      </c>
      <c r="K11" s="10">
        <v>1457.64</v>
      </c>
      <c r="L11" s="17">
        <v>13118.76</v>
      </c>
      <c r="N11" s="19"/>
      <c r="O11" s="20"/>
    </row>
    <row r="12" spans="1:15" s="4" customFormat="1" ht="15.75" x14ac:dyDescent="0.2">
      <c r="A12" s="7">
        <v>7</v>
      </c>
      <c r="B12" s="8">
        <v>3912690048</v>
      </c>
      <c r="C12" s="9" t="s">
        <v>23</v>
      </c>
      <c r="D12" s="8" t="s">
        <v>24</v>
      </c>
      <c r="E12" s="8"/>
      <c r="F12" s="8"/>
      <c r="G12" s="8" t="s">
        <v>14</v>
      </c>
      <c r="H12" s="8" t="s">
        <v>15</v>
      </c>
      <c r="I12" s="8" t="s">
        <v>16</v>
      </c>
      <c r="J12" s="8">
        <v>7</v>
      </c>
      <c r="K12" s="10">
        <v>37.24</v>
      </c>
      <c r="L12" s="17">
        <v>260.68</v>
      </c>
      <c r="N12" s="19"/>
      <c r="O12" s="20"/>
    </row>
    <row r="13" spans="1:15" s="4" customFormat="1" ht="15.75" x14ac:dyDescent="0.2">
      <c r="A13" s="7">
        <v>8</v>
      </c>
      <c r="B13" s="8">
        <v>1000001199</v>
      </c>
      <c r="C13" s="9" t="s">
        <v>25</v>
      </c>
      <c r="D13" s="8" t="s">
        <v>26</v>
      </c>
      <c r="E13" s="8"/>
      <c r="F13" s="8"/>
      <c r="G13" s="8" t="s">
        <v>14</v>
      </c>
      <c r="H13" s="8" t="s">
        <v>15</v>
      </c>
      <c r="I13" s="8" t="s">
        <v>16</v>
      </c>
      <c r="J13" s="8">
        <v>2</v>
      </c>
      <c r="K13" s="10">
        <v>763.42</v>
      </c>
      <c r="L13" s="17">
        <v>1526.84</v>
      </c>
      <c r="N13" s="19"/>
      <c r="O13" s="20"/>
    </row>
    <row r="14" spans="1:15" s="4" customFormat="1" ht="15.75" x14ac:dyDescent="0.2">
      <c r="A14" s="7">
        <v>9</v>
      </c>
      <c r="B14" s="8">
        <v>3969120023</v>
      </c>
      <c r="C14" s="9" t="s">
        <v>27</v>
      </c>
      <c r="D14" s="8" t="s">
        <v>26</v>
      </c>
      <c r="E14" s="8"/>
      <c r="F14" s="8"/>
      <c r="G14" s="11" t="s">
        <v>14</v>
      </c>
      <c r="H14" s="8" t="s">
        <v>15</v>
      </c>
      <c r="I14" s="8" t="s">
        <v>16</v>
      </c>
      <c r="J14" s="8">
        <v>8</v>
      </c>
      <c r="K14" s="10">
        <v>2129.34</v>
      </c>
      <c r="L14" s="17">
        <v>17034.72</v>
      </c>
      <c r="N14" s="19"/>
      <c r="O14" s="20"/>
    </row>
    <row r="15" spans="1:15" s="4" customFormat="1" ht="15.75" x14ac:dyDescent="0.2">
      <c r="A15" s="7">
        <v>10</v>
      </c>
      <c r="B15" s="8">
        <v>3468890002</v>
      </c>
      <c r="C15" s="9" t="s">
        <v>28</v>
      </c>
      <c r="D15" s="8" t="s">
        <v>29</v>
      </c>
      <c r="E15" s="8"/>
      <c r="F15" s="8"/>
      <c r="G15" s="8" t="s">
        <v>14</v>
      </c>
      <c r="H15" s="11" t="s">
        <v>15</v>
      </c>
      <c r="I15" s="8" t="s">
        <v>16</v>
      </c>
      <c r="J15" s="8">
        <v>4</v>
      </c>
      <c r="K15" s="10">
        <v>736.62</v>
      </c>
      <c r="L15" s="17">
        <f t="shared" ref="L15:L41" si="0">K15*J15</f>
        <v>2946.48</v>
      </c>
      <c r="N15" s="19"/>
      <c r="O15" s="20"/>
    </row>
    <row r="16" spans="1:15" s="4" customFormat="1" ht="22.5" customHeight="1" x14ac:dyDescent="0.2">
      <c r="A16" s="7">
        <v>11</v>
      </c>
      <c r="B16" s="8">
        <v>1000002588</v>
      </c>
      <c r="C16" s="9" t="s">
        <v>30</v>
      </c>
      <c r="D16" s="8" t="s">
        <v>31</v>
      </c>
      <c r="E16" s="8"/>
      <c r="F16" s="8"/>
      <c r="G16" s="8" t="s">
        <v>14</v>
      </c>
      <c r="H16" s="8" t="s">
        <v>15</v>
      </c>
      <c r="I16" s="8" t="s">
        <v>16</v>
      </c>
      <c r="J16" s="8">
        <v>16</v>
      </c>
      <c r="K16" s="10">
        <v>1493.78</v>
      </c>
      <c r="L16" s="17">
        <f t="shared" si="0"/>
        <v>23900.48</v>
      </c>
      <c r="N16" s="19"/>
      <c r="O16" s="20"/>
    </row>
    <row r="17" spans="1:15" s="4" customFormat="1" ht="15.75" x14ac:dyDescent="0.2">
      <c r="A17" s="7">
        <v>12</v>
      </c>
      <c r="B17" s="8">
        <v>3905000330</v>
      </c>
      <c r="C17" s="9" t="s">
        <v>32</v>
      </c>
      <c r="D17" s="8" t="s">
        <v>31</v>
      </c>
      <c r="E17" s="8"/>
      <c r="F17" s="8"/>
      <c r="G17" s="11" t="s">
        <v>14</v>
      </c>
      <c r="H17" s="8" t="s">
        <v>15</v>
      </c>
      <c r="I17" s="8" t="s">
        <v>16</v>
      </c>
      <c r="J17" s="8">
        <v>16</v>
      </c>
      <c r="K17" s="10">
        <v>1406.17</v>
      </c>
      <c r="L17" s="17">
        <f t="shared" si="0"/>
        <v>22498.720000000001</v>
      </c>
      <c r="N17" s="19"/>
      <c r="O17" s="20"/>
    </row>
    <row r="18" spans="1:15" s="4" customFormat="1" ht="15.75" x14ac:dyDescent="0.2">
      <c r="A18" s="7">
        <v>13</v>
      </c>
      <c r="B18" s="8">
        <v>1000008664</v>
      </c>
      <c r="C18" s="9" t="s">
        <v>33</v>
      </c>
      <c r="D18" s="8" t="s">
        <v>34</v>
      </c>
      <c r="E18" s="8"/>
      <c r="F18" s="8"/>
      <c r="G18" s="8" t="s">
        <v>14</v>
      </c>
      <c r="H18" s="11" t="s">
        <v>15</v>
      </c>
      <c r="I18" s="8" t="s">
        <v>16</v>
      </c>
      <c r="J18" s="8">
        <v>12</v>
      </c>
      <c r="K18" s="10">
        <v>461.53</v>
      </c>
      <c r="L18" s="17">
        <f t="shared" si="0"/>
        <v>5538.36</v>
      </c>
      <c r="N18" s="19"/>
      <c r="O18" s="20"/>
    </row>
    <row r="19" spans="1:15" s="4" customFormat="1" ht="21" customHeight="1" x14ac:dyDescent="0.2">
      <c r="A19" s="7">
        <v>14</v>
      </c>
      <c r="B19" s="8">
        <v>3926210076</v>
      </c>
      <c r="C19" s="9" t="s">
        <v>35</v>
      </c>
      <c r="D19" s="8" t="s">
        <v>34</v>
      </c>
      <c r="E19" s="8"/>
      <c r="F19" s="8"/>
      <c r="G19" s="11" t="s">
        <v>14</v>
      </c>
      <c r="H19" s="8" t="s">
        <v>15</v>
      </c>
      <c r="I19" s="8" t="s">
        <v>16</v>
      </c>
      <c r="J19" s="8">
        <v>4</v>
      </c>
      <c r="K19" s="10">
        <v>354.83</v>
      </c>
      <c r="L19" s="17">
        <f t="shared" si="0"/>
        <v>1419.32</v>
      </c>
      <c r="N19" s="19"/>
      <c r="O19" s="20"/>
    </row>
    <row r="20" spans="1:15" s="4" customFormat="1" ht="15.75" x14ac:dyDescent="0.2">
      <c r="A20" s="7">
        <v>15</v>
      </c>
      <c r="B20" s="8">
        <v>3926590100</v>
      </c>
      <c r="C20" s="9" t="s">
        <v>36</v>
      </c>
      <c r="D20" s="8" t="s">
        <v>13</v>
      </c>
      <c r="E20" s="8"/>
      <c r="F20" s="8"/>
      <c r="G20" s="8" t="s">
        <v>14</v>
      </c>
      <c r="H20" s="11" t="s">
        <v>15</v>
      </c>
      <c r="I20" s="8" t="s">
        <v>16</v>
      </c>
      <c r="J20" s="8">
        <v>16</v>
      </c>
      <c r="K20" s="10">
        <v>1274.8499999999999</v>
      </c>
      <c r="L20" s="17">
        <f t="shared" si="0"/>
        <v>20397.599999999999</v>
      </c>
      <c r="N20" s="19"/>
      <c r="O20" s="20"/>
    </row>
    <row r="21" spans="1:15" s="4" customFormat="1" ht="15.75" x14ac:dyDescent="0.2">
      <c r="A21" s="7">
        <v>16</v>
      </c>
      <c r="B21" s="8">
        <v>3926940156</v>
      </c>
      <c r="C21" s="9" t="s">
        <v>37</v>
      </c>
      <c r="D21" s="8" t="s">
        <v>13</v>
      </c>
      <c r="E21" s="8"/>
      <c r="F21" s="8"/>
      <c r="G21" s="11" t="s">
        <v>14</v>
      </c>
      <c r="H21" s="8" t="s">
        <v>15</v>
      </c>
      <c r="I21" s="8" t="s">
        <v>16</v>
      </c>
      <c r="J21" s="8">
        <v>16</v>
      </c>
      <c r="K21" s="10">
        <v>1365.95</v>
      </c>
      <c r="L21" s="17">
        <f t="shared" si="0"/>
        <v>21855.200000000001</v>
      </c>
      <c r="N21" s="19"/>
      <c r="O21" s="20"/>
    </row>
    <row r="22" spans="1:15" s="4" customFormat="1" ht="15.75" x14ac:dyDescent="0.2">
      <c r="A22" s="7">
        <v>17</v>
      </c>
      <c r="B22" s="8">
        <v>3926940229</v>
      </c>
      <c r="C22" s="9" t="s">
        <v>38</v>
      </c>
      <c r="D22" s="8" t="s">
        <v>31</v>
      </c>
      <c r="E22" s="8"/>
      <c r="F22" s="8"/>
      <c r="G22" s="8" t="s">
        <v>14</v>
      </c>
      <c r="H22" s="11" t="s">
        <v>15</v>
      </c>
      <c r="I22" s="8" t="s">
        <v>16</v>
      </c>
      <c r="J22" s="8">
        <v>7</v>
      </c>
      <c r="K22" s="10">
        <v>15757.48</v>
      </c>
      <c r="L22" s="17">
        <f t="shared" si="0"/>
        <v>110302.36</v>
      </c>
      <c r="N22" s="19"/>
      <c r="O22" s="20"/>
    </row>
    <row r="23" spans="1:15" s="4" customFormat="1" ht="15.75" x14ac:dyDescent="0.2">
      <c r="A23" s="7">
        <v>18</v>
      </c>
      <c r="B23" s="8">
        <v>3926940091</v>
      </c>
      <c r="C23" s="9" t="s">
        <v>39</v>
      </c>
      <c r="D23" s="8" t="s">
        <v>31</v>
      </c>
      <c r="E23" s="8"/>
      <c r="F23" s="8"/>
      <c r="G23" s="8" t="s">
        <v>14</v>
      </c>
      <c r="H23" s="8" t="s">
        <v>15</v>
      </c>
      <c r="I23" s="8" t="s">
        <v>16</v>
      </c>
      <c r="J23" s="8">
        <v>2</v>
      </c>
      <c r="K23" s="10">
        <v>6552.28</v>
      </c>
      <c r="L23" s="17">
        <f t="shared" si="0"/>
        <v>13104.56</v>
      </c>
      <c r="N23" s="19"/>
      <c r="O23" s="20"/>
    </row>
    <row r="24" spans="1:15" s="4" customFormat="1" ht="21" customHeight="1" x14ac:dyDescent="0.2">
      <c r="A24" s="7">
        <v>19</v>
      </c>
      <c r="B24" s="8">
        <v>1000007676</v>
      </c>
      <c r="C24" s="9" t="s">
        <v>40</v>
      </c>
      <c r="D24" s="8" t="s">
        <v>31</v>
      </c>
      <c r="E24" s="8"/>
      <c r="F24" s="8"/>
      <c r="G24" s="11" t="s">
        <v>14</v>
      </c>
      <c r="H24" s="8" t="s">
        <v>15</v>
      </c>
      <c r="I24" s="8" t="s">
        <v>16</v>
      </c>
      <c r="J24" s="8">
        <v>1</v>
      </c>
      <c r="K24" s="10">
        <v>13226.13</v>
      </c>
      <c r="L24" s="17">
        <f t="shared" si="0"/>
        <v>13226.13</v>
      </c>
      <c r="N24" s="19"/>
      <c r="O24" s="20"/>
    </row>
    <row r="25" spans="1:15" s="4" customFormat="1" ht="15.75" x14ac:dyDescent="0.2">
      <c r="A25" s="7">
        <v>20</v>
      </c>
      <c r="B25" s="8">
        <v>1000002654</v>
      </c>
      <c r="C25" s="9" t="s">
        <v>41</v>
      </c>
      <c r="D25" s="8" t="s">
        <v>31</v>
      </c>
      <c r="E25" s="8"/>
      <c r="F25" s="8"/>
      <c r="G25" s="8" t="s">
        <v>14</v>
      </c>
      <c r="H25" s="11" t="s">
        <v>15</v>
      </c>
      <c r="I25" s="8" t="s">
        <v>16</v>
      </c>
      <c r="J25" s="8">
        <v>1</v>
      </c>
      <c r="K25" s="10">
        <v>10194.24</v>
      </c>
      <c r="L25" s="17">
        <f t="shared" si="0"/>
        <v>10194.24</v>
      </c>
      <c r="N25" s="19"/>
      <c r="O25" s="20"/>
    </row>
    <row r="26" spans="1:15" s="4" customFormat="1" ht="15.75" x14ac:dyDescent="0.2">
      <c r="A26" s="7">
        <v>21</v>
      </c>
      <c r="B26" s="8">
        <v>3926940168</v>
      </c>
      <c r="C26" s="9" t="s">
        <v>42</v>
      </c>
      <c r="D26" s="8" t="s">
        <v>43</v>
      </c>
      <c r="E26" s="8"/>
      <c r="F26" s="8"/>
      <c r="G26" s="11" t="s">
        <v>14</v>
      </c>
      <c r="H26" s="8" t="s">
        <v>15</v>
      </c>
      <c r="I26" s="8" t="s">
        <v>16</v>
      </c>
      <c r="J26" s="8">
        <v>16</v>
      </c>
      <c r="K26" s="10">
        <v>3016.04</v>
      </c>
      <c r="L26" s="17">
        <f t="shared" si="0"/>
        <v>48256.639999999999</v>
      </c>
      <c r="N26" s="19"/>
      <c r="O26" s="20"/>
    </row>
    <row r="27" spans="1:15" s="4" customFormat="1" ht="15.75" x14ac:dyDescent="0.2">
      <c r="A27" s="7">
        <v>22</v>
      </c>
      <c r="B27" s="8">
        <v>3926510264</v>
      </c>
      <c r="C27" s="9" t="s">
        <v>44</v>
      </c>
      <c r="D27" s="8" t="s">
        <v>43</v>
      </c>
      <c r="E27" s="8"/>
      <c r="F27" s="8"/>
      <c r="G27" s="8" t="s">
        <v>14</v>
      </c>
      <c r="H27" s="8" t="s">
        <v>15</v>
      </c>
      <c r="I27" s="8" t="s">
        <v>16</v>
      </c>
      <c r="J27" s="8">
        <v>1</v>
      </c>
      <c r="K27" s="10">
        <v>992.31</v>
      </c>
      <c r="L27" s="17">
        <f t="shared" si="0"/>
        <v>992.31</v>
      </c>
      <c r="N27" s="19"/>
      <c r="O27" s="20"/>
    </row>
    <row r="28" spans="1:15" s="4" customFormat="1" ht="15.75" x14ac:dyDescent="0.2">
      <c r="A28" s="7">
        <v>23</v>
      </c>
      <c r="B28" s="8">
        <v>3926940096</v>
      </c>
      <c r="C28" s="9" t="s">
        <v>45</v>
      </c>
      <c r="D28" s="8" t="s">
        <v>43</v>
      </c>
      <c r="E28" s="8"/>
      <c r="F28" s="8"/>
      <c r="G28" s="8" t="s">
        <v>14</v>
      </c>
      <c r="H28" s="11" t="s">
        <v>15</v>
      </c>
      <c r="I28" s="8" t="s">
        <v>16</v>
      </c>
      <c r="J28" s="8">
        <v>12</v>
      </c>
      <c r="K28" s="10">
        <v>1502.19</v>
      </c>
      <c r="L28" s="17">
        <f t="shared" si="0"/>
        <v>18026.28</v>
      </c>
      <c r="N28" s="19"/>
      <c r="O28" s="20"/>
    </row>
    <row r="29" spans="1:15" s="4" customFormat="1" ht="15.75" x14ac:dyDescent="0.2">
      <c r="A29" s="7">
        <v>24</v>
      </c>
      <c r="B29" s="8">
        <v>1000002724</v>
      </c>
      <c r="C29" s="9" t="s">
        <v>46</v>
      </c>
      <c r="D29" s="8" t="s">
        <v>43</v>
      </c>
      <c r="E29" s="8"/>
      <c r="F29" s="8"/>
      <c r="G29" s="11" t="s">
        <v>14</v>
      </c>
      <c r="H29" s="8" t="s">
        <v>15</v>
      </c>
      <c r="I29" s="8" t="s">
        <v>16</v>
      </c>
      <c r="J29" s="8">
        <v>3</v>
      </c>
      <c r="K29" s="10">
        <v>4827.29</v>
      </c>
      <c r="L29" s="17">
        <f t="shared" si="0"/>
        <v>14481.869999999999</v>
      </c>
      <c r="N29" s="19"/>
      <c r="O29" s="20"/>
    </row>
    <row r="30" spans="1:15" s="4" customFormat="1" ht="15.75" x14ac:dyDescent="0.2">
      <c r="A30" s="7">
        <v>25</v>
      </c>
      <c r="B30" s="8">
        <v>1000002583</v>
      </c>
      <c r="C30" s="9" t="s">
        <v>47</v>
      </c>
      <c r="D30" s="8" t="s">
        <v>31</v>
      </c>
      <c r="E30" s="8"/>
      <c r="F30" s="8"/>
      <c r="G30" s="8" t="s">
        <v>14</v>
      </c>
      <c r="H30" s="11" t="s">
        <v>15</v>
      </c>
      <c r="I30" s="8" t="s">
        <v>16</v>
      </c>
      <c r="J30" s="8">
        <v>1</v>
      </c>
      <c r="K30" s="10">
        <v>947.15</v>
      </c>
      <c r="L30" s="17">
        <f t="shared" si="0"/>
        <v>947.15</v>
      </c>
      <c r="N30" s="19"/>
      <c r="O30" s="20"/>
    </row>
    <row r="31" spans="1:15" s="4" customFormat="1" ht="15.75" x14ac:dyDescent="0.2">
      <c r="A31" s="7">
        <v>26</v>
      </c>
      <c r="B31" s="8">
        <v>3926940102</v>
      </c>
      <c r="C31" s="9" t="s">
        <v>48</v>
      </c>
      <c r="D31" s="8" t="s">
        <v>31</v>
      </c>
      <c r="E31" s="8"/>
      <c r="F31" s="8"/>
      <c r="G31" s="11" t="s">
        <v>14</v>
      </c>
      <c r="H31" s="8" t="s">
        <v>15</v>
      </c>
      <c r="I31" s="8" t="s">
        <v>16</v>
      </c>
      <c r="J31" s="8">
        <v>1</v>
      </c>
      <c r="K31" s="10">
        <v>1397.64</v>
      </c>
      <c r="L31" s="17">
        <f t="shared" si="0"/>
        <v>1397.64</v>
      </c>
      <c r="N31" s="19"/>
      <c r="O31" s="20"/>
    </row>
    <row r="32" spans="1:15" s="4" customFormat="1" ht="15.75" x14ac:dyDescent="0.2">
      <c r="A32" s="7">
        <v>27</v>
      </c>
      <c r="B32" s="8">
        <v>3912720032</v>
      </c>
      <c r="C32" s="9" t="s">
        <v>49</v>
      </c>
      <c r="D32" s="8" t="s">
        <v>50</v>
      </c>
      <c r="E32" s="8"/>
      <c r="F32" s="8"/>
      <c r="G32" s="8" t="s">
        <v>14</v>
      </c>
      <c r="H32" s="11" t="s">
        <v>15</v>
      </c>
      <c r="I32" s="8" t="s">
        <v>16</v>
      </c>
      <c r="J32" s="8">
        <v>3</v>
      </c>
      <c r="K32" s="10">
        <v>1186.19</v>
      </c>
      <c r="L32" s="17">
        <f t="shared" si="0"/>
        <v>3558.57</v>
      </c>
      <c r="N32" s="19"/>
      <c r="O32" s="20"/>
    </row>
    <row r="33" spans="1:15" s="4" customFormat="1" ht="15.75" x14ac:dyDescent="0.2">
      <c r="A33" s="7">
        <v>28</v>
      </c>
      <c r="B33" s="8">
        <v>9692890410</v>
      </c>
      <c r="C33" s="9" t="s">
        <v>51</v>
      </c>
      <c r="D33" s="8" t="s">
        <v>52</v>
      </c>
      <c r="E33" s="8"/>
      <c r="F33" s="8"/>
      <c r="G33" s="11" t="s">
        <v>53</v>
      </c>
      <c r="H33" s="8"/>
      <c r="I33" s="8" t="s">
        <v>16</v>
      </c>
      <c r="J33" s="8">
        <v>10</v>
      </c>
      <c r="K33" s="10">
        <v>257.20999999999998</v>
      </c>
      <c r="L33" s="17">
        <f t="shared" si="0"/>
        <v>2572.1</v>
      </c>
      <c r="N33" s="19"/>
      <c r="O33" s="20"/>
    </row>
    <row r="34" spans="1:15" s="4" customFormat="1" ht="15.75" x14ac:dyDescent="0.2">
      <c r="A34" s="7">
        <v>29</v>
      </c>
      <c r="B34" s="8">
        <v>3925880016</v>
      </c>
      <c r="C34" s="9" t="s">
        <v>54</v>
      </c>
      <c r="D34" s="8" t="s">
        <v>52</v>
      </c>
      <c r="E34" s="8"/>
      <c r="F34" s="8"/>
      <c r="G34" s="8" t="s">
        <v>53</v>
      </c>
      <c r="H34" s="11"/>
      <c r="I34" s="8" t="s">
        <v>16</v>
      </c>
      <c r="J34" s="8">
        <v>4</v>
      </c>
      <c r="K34" s="10">
        <v>42.13</v>
      </c>
      <c r="L34" s="17">
        <f t="shared" si="0"/>
        <v>168.52</v>
      </c>
      <c r="N34" s="19"/>
      <c r="O34" s="20"/>
    </row>
    <row r="35" spans="1:15" s="4" customFormat="1" ht="15.75" x14ac:dyDescent="0.2">
      <c r="A35" s="7">
        <v>30</v>
      </c>
      <c r="B35" s="8">
        <v>1000008716</v>
      </c>
      <c r="C35" s="9" t="s">
        <v>55</v>
      </c>
      <c r="D35" s="8" t="s">
        <v>56</v>
      </c>
      <c r="E35" s="8"/>
      <c r="F35" s="8"/>
      <c r="G35" s="11" t="s">
        <v>14</v>
      </c>
      <c r="H35" s="8" t="s">
        <v>15</v>
      </c>
      <c r="I35" s="8" t="s">
        <v>16</v>
      </c>
      <c r="J35" s="8">
        <v>5</v>
      </c>
      <c r="K35" s="10">
        <v>138.16</v>
      </c>
      <c r="L35" s="17">
        <f t="shared" si="0"/>
        <v>690.8</v>
      </c>
      <c r="N35" s="19"/>
      <c r="O35" s="20"/>
    </row>
    <row r="36" spans="1:15" s="4" customFormat="1" ht="15.75" x14ac:dyDescent="0.2">
      <c r="A36" s="7">
        <v>31</v>
      </c>
      <c r="B36" s="8">
        <v>3936330001</v>
      </c>
      <c r="C36" s="9" t="s">
        <v>57</v>
      </c>
      <c r="D36" s="8" t="s">
        <v>58</v>
      </c>
      <c r="E36" s="8"/>
      <c r="F36" s="8"/>
      <c r="G36" s="8" t="s">
        <v>59</v>
      </c>
      <c r="H36" s="11"/>
      <c r="I36" s="8" t="s">
        <v>16</v>
      </c>
      <c r="J36" s="8">
        <v>5</v>
      </c>
      <c r="K36" s="10">
        <v>222.87</v>
      </c>
      <c r="L36" s="17">
        <f t="shared" si="0"/>
        <v>1114.3499999999999</v>
      </c>
      <c r="N36" s="19"/>
      <c r="O36" s="20"/>
    </row>
    <row r="37" spans="1:15" s="4" customFormat="1" ht="15.75" x14ac:dyDescent="0.2">
      <c r="A37" s="7">
        <v>32</v>
      </c>
      <c r="B37" s="8">
        <v>3936330002</v>
      </c>
      <c r="C37" s="9" t="s">
        <v>60</v>
      </c>
      <c r="D37" s="8" t="s">
        <v>58</v>
      </c>
      <c r="E37" s="8"/>
      <c r="F37" s="8"/>
      <c r="G37" s="11" t="s">
        <v>59</v>
      </c>
      <c r="H37" s="8"/>
      <c r="I37" s="8" t="s">
        <v>16</v>
      </c>
      <c r="J37" s="8">
        <v>5</v>
      </c>
      <c r="K37" s="10">
        <v>227.47</v>
      </c>
      <c r="L37" s="17">
        <f t="shared" si="0"/>
        <v>1137.3499999999999</v>
      </c>
      <c r="N37" s="19"/>
      <c r="O37" s="20"/>
    </row>
    <row r="38" spans="1:15" s="4" customFormat="1" ht="15.75" x14ac:dyDescent="0.2">
      <c r="A38" s="7">
        <v>33</v>
      </c>
      <c r="B38" s="8">
        <v>3912710018</v>
      </c>
      <c r="C38" s="9" t="s">
        <v>61</v>
      </c>
      <c r="D38" s="8" t="s">
        <v>50</v>
      </c>
      <c r="E38" s="8"/>
      <c r="F38" s="8"/>
      <c r="G38" s="8" t="s">
        <v>14</v>
      </c>
      <c r="H38" s="11" t="s">
        <v>15</v>
      </c>
      <c r="I38" s="8" t="s">
        <v>16</v>
      </c>
      <c r="J38" s="8">
        <v>3</v>
      </c>
      <c r="K38" s="10">
        <v>307.74</v>
      </c>
      <c r="L38" s="17">
        <f t="shared" si="0"/>
        <v>923.22</v>
      </c>
      <c r="N38" s="19"/>
      <c r="O38" s="20"/>
    </row>
    <row r="39" spans="1:15" s="4" customFormat="1" ht="15.75" x14ac:dyDescent="0.2">
      <c r="A39" s="7">
        <v>34</v>
      </c>
      <c r="B39" s="8">
        <v>8157150049</v>
      </c>
      <c r="C39" s="9" t="s">
        <v>62</v>
      </c>
      <c r="D39" s="8" t="s">
        <v>63</v>
      </c>
      <c r="E39" s="8"/>
      <c r="F39" s="8"/>
      <c r="G39" s="11" t="s">
        <v>14</v>
      </c>
      <c r="H39" s="8" t="s">
        <v>15</v>
      </c>
      <c r="I39" s="8" t="s">
        <v>16</v>
      </c>
      <c r="J39" s="8">
        <v>5</v>
      </c>
      <c r="K39" s="10">
        <v>1847.52</v>
      </c>
      <c r="L39" s="17">
        <f t="shared" si="0"/>
        <v>9237.6</v>
      </c>
      <c r="N39" s="19"/>
      <c r="O39" s="20"/>
    </row>
    <row r="40" spans="1:15" s="4" customFormat="1" ht="15.75" x14ac:dyDescent="0.2">
      <c r="A40" s="7">
        <v>35</v>
      </c>
      <c r="B40" s="8">
        <v>3928710003</v>
      </c>
      <c r="C40" s="9" t="s">
        <v>64</v>
      </c>
      <c r="D40" s="8" t="s">
        <v>65</v>
      </c>
      <c r="E40" s="8"/>
      <c r="F40" s="8"/>
      <c r="G40" s="8" t="s">
        <v>14</v>
      </c>
      <c r="H40" s="11" t="s">
        <v>15</v>
      </c>
      <c r="I40" s="8" t="s">
        <v>16</v>
      </c>
      <c r="J40" s="8">
        <v>3</v>
      </c>
      <c r="K40" s="10">
        <v>6048.08</v>
      </c>
      <c r="L40" s="17">
        <f t="shared" si="0"/>
        <v>18144.239999999998</v>
      </c>
      <c r="N40" s="19"/>
      <c r="O40" s="20"/>
    </row>
    <row r="41" spans="1:15" s="4" customFormat="1" ht="15.75" x14ac:dyDescent="0.2">
      <c r="A41" s="7">
        <v>36</v>
      </c>
      <c r="B41" s="8">
        <v>3969140004</v>
      </c>
      <c r="C41" s="9" t="s">
        <v>66</v>
      </c>
      <c r="D41" s="8" t="s">
        <v>67</v>
      </c>
      <c r="E41" s="8"/>
      <c r="F41" s="8"/>
      <c r="G41" s="11" t="s">
        <v>59</v>
      </c>
      <c r="H41" s="8"/>
      <c r="I41" s="8" t="s">
        <v>16</v>
      </c>
      <c r="J41" s="8">
        <v>12</v>
      </c>
      <c r="K41" s="10">
        <v>762.66</v>
      </c>
      <c r="L41" s="17">
        <f t="shared" si="0"/>
        <v>9151.92</v>
      </c>
      <c r="N41" s="19"/>
      <c r="O41" s="20"/>
    </row>
    <row r="42" spans="1:15" s="4" customFormat="1" ht="15.75" x14ac:dyDescent="0.2">
      <c r="A42" s="7">
        <v>37</v>
      </c>
      <c r="B42" s="8">
        <v>3980010008</v>
      </c>
      <c r="C42" s="9" t="s">
        <v>68</v>
      </c>
      <c r="D42" s="8" t="s">
        <v>69</v>
      </c>
      <c r="E42" s="8"/>
      <c r="F42" s="8"/>
      <c r="G42" s="8" t="s">
        <v>59</v>
      </c>
      <c r="H42" s="11"/>
      <c r="I42" s="8" t="s">
        <v>70</v>
      </c>
      <c r="J42" s="8">
        <v>57.150000000000198</v>
      </c>
      <c r="K42" s="10">
        <v>398.91</v>
      </c>
      <c r="L42" s="17">
        <v>22797.71</v>
      </c>
      <c r="N42" s="19"/>
      <c r="O42" s="20"/>
    </row>
    <row r="43" spans="1:15" s="4" customFormat="1" ht="15.75" x14ac:dyDescent="0.2">
      <c r="A43" s="7">
        <v>38</v>
      </c>
      <c r="B43" s="8">
        <v>3980010006</v>
      </c>
      <c r="C43" s="9" t="s">
        <v>71</v>
      </c>
      <c r="D43" s="8" t="s">
        <v>69</v>
      </c>
      <c r="E43" s="8"/>
      <c r="F43" s="8"/>
      <c r="G43" s="8" t="s">
        <v>59</v>
      </c>
      <c r="H43" s="8"/>
      <c r="I43" s="8" t="s">
        <v>70</v>
      </c>
      <c r="J43" s="8">
        <v>6.0000000000000005E-2</v>
      </c>
      <c r="K43" s="10">
        <v>428.76</v>
      </c>
      <c r="L43" s="17">
        <f>J43*K43</f>
        <v>25.7256</v>
      </c>
      <c r="N43" s="19"/>
      <c r="O43" s="20"/>
    </row>
    <row r="44" spans="1:15" s="4" customFormat="1" ht="15.75" x14ac:dyDescent="0.2">
      <c r="A44" s="7">
        <v>39</v>
      </c>
      <c r="B44" s="8">
        <v>9677630002</v>
      </c>
      <c r="C44" s="9" t="s">
        <v>72</v>
      </c>
      <c r="D44" s="8" t="s">
        <v>31</v>
      </c>
      <c r="E44" s="8"/>
      <c r="F44" s="8"/>
      <c r="G44" s="11" t="s">
        <v>14</v>
      </c>
      <c r="H44" s="8" t="s">
        <v>15</v>
      </c>
      <c r="I44" s="8" t="s">
        <v>16</v>
      </c>
      <c r="J44" s="8">
        <v>1</v>
      </c>
      <c r="K44" s="10">
        <v>44.9</v>
      </c>
      <c r="L44" s="17">
        <f>K44*J44</f>
        <v>44.9</v>
      </c>
      <c r="N44" s="19"/>
      <c r="O44" s="20"/>
    </row>
    <row r="45" spans="1:15" s="4" customFormat="1" ht="15.75" x14ac:dyDescent="0.2">
      <c r="A45" s="7">
        <v>40</v>
      </c>
      <c r="B45" s="8">
        <v>3991000003</v>
      </c>
      <c r="C45" s="9" t="s">
        <v>73</v>
      </c>
      <c r="D45" s="8" t="s">
        <v>31</v>
      </c>
      <c r="E45" s="8"/>
      <c r="F45" s="8"/>
      <c r="G45" s="8" t="s">
        <v>14</v>
      </c>
      <c r="H45" s="11" t="s">
        <v>15</v>
      </c>
      <c r="I45" s="8" t="s">
        <v>16</v>
      </c>
      <c r="J45" s="8">
        <v>20</v>
      </c>
      <c r="K45" s="10">
        <v>56.95</v>
      </c>
      <c r="L45" s="17">
        <f>K45*J45</f>
        <v>1139</v>
      </c>
      <c r="N45" s="19"/>
      <c r="O45" s="20"/>
    </row>
    <row r="46" spans="1:15" s="4" customFormat="1" ht="15.75" x14ac:dyDescent="0.2">
      <c r="A46" s="7">
        <v>41</v>
      </c>
      <c r="B46" s="8">
        <v>3991000028</v>
      </c>
      <c r="C46" s="9" t="s">
        <v>74</v>
      </c>
      <c r="D46" s="8" t="s">
        <v>75</v>
      </c>
      <c r="E46" s="8"/>
      <c r="F46" s="8"/>
      <c r="G46" s="11" t="s">
        <v>53</v>
      </c>
      <c r="H46" s="8"/>
      <c r="I46" s="8" t="s">
        <v>16</v>
      </c>
      <c r="J46" s="8">
        <v>2</v>
      </c>
      <c r="K46" s="10">
        <v>3102.84</v>
      </c>
      <c r="L46" s="17">
        <f>K46*J46</f>
        <v>6205.68</v>
      </c>
      <c r="N46" s="19"/>
      <c r="O46" s="20"/>
    </row>
    <row r="47" spans="1:15" ht="13.35" customHeight="1" x14ac:dyDescent="0.25">
      <c r="A47" s="12" t="s">
        <v>76</v>
      </c>
      <c r="B47" s="13"/>
      <c r="C47" s="13"/>
      <c r="D47" s="13"/>
      <c r="E47" s="13"/>
      <c r="F47" s="13"/>
      <c r="G47" s="13"/>
      <c r="H47" s="13"/>
      <c r="I47" s="13"/>
      <c r="J47" s="14"/>
      <c r="K47" s="15"/>
      <c r="L47" s="16">
        <f>SUM(L6:L46)</f>
        <v>479427.58559999993</v>
      </c>
    </row>
  </sheetData>
  <autoFilter ref="A5:L47">
    <sortState ref="A6:L47">
      <sortCondition ref="C5:C47"/>
    </sortState>
  </autoFilter>
  <mergeCells count="2">
    <mergeCell ref="J2:L2"/>
    <mergeCell ref="B3:L3"/>
  </mergeCells>
  <conditionalFormatting sqref="C6:C46">
    <cfRule type="duplicateValues" dxfId="1" priority="20"/>
  </conditionalFormatting>
  <conditionalFormatting sqref="B6:B46">
    <cfRule type="duplicateValues" dxfId="0" priority="18"/>
  </conditionalFormatting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6</cp:revision>
  <dcterms:created xsi:type="dcterms:W3CDTF">2009-04-30T09:11:23Z</dcterms:created>
  <dcterms:modified xsi:type="dcterms:W3CDTF">2025-12-15T01:54:23Z</dcterms:modified>
</cp:coreProperties>
</file>